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doc\Документы\УБПиМО\2 БЮДЖЕТ\2026\0. ПРОЕКТЫ, ДОКУМЕНТ,МАТЕРИАЛЫ ПО БЮДЖЕТУ 2026-2027\МБТ\рабочее\3 Субвенции\7. Отдых детей\"/>
    </mc:Choice>
  </mc:AlternateContent>
  <bookViews>
    <workbookView xWindow="360" yWindow="15" windowWidth="20955" windowHeight="9720"/>
  </bookViews>
  <sheets>
    <sheet name="Субвенция  (2)" sheetId="1" r:id="rId1"/>
  </sheets>
  <externalReferences>
    <externalReference r:id="rId2"/>
    <externalReference r:id="rId3"/>
  </externalReferences>
  <definedNames>
    <definedName name="__bookmark_1" localSheetId="0">#REF!</definedName>
    <definedName name="__bookmark_1">#REF!</definedName>
    <definedName name="__bookmark_2" localSheetId="0">#REF!</definedName>
    <definedName name="__bookmark_2">#REF!</definedName>
    <definedName name="Print_Area" localSheetId="0">'Субвенция  (2)'!$A$1:$M$61</definedName>
    <definedName name="ббббббббб" localSheetId="0">'[1]Лист1 (2)'!#REF!</definedName>
    <definedName name="ббббббббб">'[1]Лист1 (2)'!#REF!</definedName>
    <definedName name="_xlnm.Print_Titles" localSheetId="0">'Субвенция  (2)'!$15:$18</definedName>
    <definedName name="йй" localSheetId="0">'[1]Лист1 (2)'!#REF!</definedName>
    <definedName name="йй">'[1]Лист1 (2)'!#REF!</definedName>
    <definedName name="_xlnm.Print_Area" localSheetId="0">'Субвенция  (2)'!$A$1:$M$61</definedName>
    <definedName name="тип" localSheetId="0">[2]Лист1!#REF!</definedName>
    <definedName name="тип">[2]Лист1!#REF!</definedName>
  </definedNames>
  <calcPr calcId="152511"/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<sst xmlns="http://schemas.openxmlformats.org/spreadsheetml/2006/main" count="83" uniqueCount="82">
  <si>
    <t>Расчет</t>
  </si>
  <si>
    <t>Код БК</t>
  </si>
  <si>
    <t>Главный распорядитель средств областного бюджета</t>
  </si>
  <si>
    <t>Министерство социального развития Оренбургской области</t>
  </si>
  <si>
    <t>Раздел</t>
  </si>
  <si>
    <t>Образование</t>
  </si>
  <si>
    <t>07</t>
  </si>
  <si>
    <t>Подраздел</t>
  </si>
  <si>
    <t>Другие вопросы в области образования</t>
  </si>
  <si>
    <t xml:space="preserve">Государственная программа </t>
  </si>
  <si>
    <t>Государственная программа «Социальная поддержка граждан в Оренбургской области»</t>
  </si>
  <si>
    <t>03 0 00 00000</t>
  </si>
  <si>
    <t>Структурный элемент</t>
  </si>
  <si>
    <t>Комплекс процессных мероприятий  «Организация отдыха детей и их оздоровления»</t>
  </si>
  <si>
    <t>03 4 06 00000</t>
  </si>
  <si>
    <t>Наименование межбюджетного трансферта</t>
  </si>
  <si>
    <t>Субвенции бюджетам муниципальных образований на осуществление переданных полномочий по финансовому обеспечению мероприятий по отдыху детей в каникулярное время</t>
  </si>
  <si>
    <t xml:space="preserve">03 4 06 80530 </t>
  </si>
  <si>
    <t>Вид расходов</t>
  </si>
  <si>
    <t>Субвенции</t>
  </si>
  <si>
    <t>Документ, утверждающий методику распределения межбюджетного трансферта</t>
  </si>
  <si>
    <t>Закон Оренбургской области от 18 декабря 2009 № 3272/752-IV-ОЗ "О наделении органов местного самоуправления Оренбургской области государственными полномочиями Оренбургской области по финансовому обеспечению отдыха детей в каникулярное время"</t>
  </si>
  <si>
    <t xml:space="preserve">Единица измерения </t>
  </si>
  <si>
    <t>тыс. рублей</t>
  </si>
  <si>
    <t>№ п/п</t>
  </si>
  <si>
    <t>Наименование муниципального образования</t>
  </si>
  <si>
    <t xml:space="preserve"> Расчет на 2026 - 2028 годы </t>
  </si>
  <si>
    <t>m - средняя стоимость путевки на одного ребенка в сутки, установленная Правительством Оренбургской области на очередной финансовый год,          руб.</t>
  </si>
  <si>
    <t>n - срок пребывания - 21 день</t>
  </si>
  <si>
    <t>Sz - средняя стоимость путевки в детские оздоровительные лагеря Sz=m*n,   руб.</t>
  </si>
  <si>
    <r>
      <t>Kai - прогнозное количество путевок в организации отдыха детей и их оздоровления, планируемых к приобретению юридическими лицами и индивидуальными предпринимателями</t>
    </r>
    <r>
      <rPr>
        <sz val="14"/>
        <rFont val="Times New Roman"/>
        <family val="1"/>
        <charset val="204"/>
      </rPr>
      <t xml:space="preserve"> для детей своих работников, подлежащих оплате в размере 50 процентов фактической стоимости путевки, но не более 50 процентов средней стоимости путевки, установленной Правительством Оренбургской области на очередной финансовый год, в i-м муниципальном образовании
</t>
    </r>
  </si>
  <si>
    <t>Kdi - прогнозное количество наборов продуктов питания в лагерях дневного пребывания со сроком пребывания 7 дней в i-м муниципальном образовании</t>
  </si>
  <si>
    <t>Kei - прогнозное количество наборов продуктов питания в лагерях дневного пребывания со сроком пребывания 21 день в i-м муниципальном образовании</t>
  </si>
  <si>
    <t>Sd - средняя стоимость набора продуктов питания в лагерях дневного пребывания на одного ребенка на 21 день, установленная Правительством Оренбургской области на очередной финансовый год, руб.</t>
  </si>
  <si>
    <t>P - объем средств, выделяемых на оплату проезда организованных групп детей и сопровождающих их лиц к месту отдыха и обратно P = (Kdi x Sd / 3 + Kei x Sd) x 0,01,
 руб.</t>
  </si>
  <si>
    <t xml:space="preserve">Z - затраты органа местного самоуправления на организацию осуществления переданных государственных полномочий по финансовому обеспечению отдыха детей в каникулярное время, в том числе детей, находящихся в трудной жизненной ситуации
Z = (Kai x 0,5Sz + Kdi x Sd/3 + Kei x Sd + P) x 0,003.
</t>
  </si>
  <si>
    <t xml:space="preserve">Объем субвенций Vi = Kai x 0,5 Sz + Kdi x Sd / 3 + Kei x Sd + P+Z,   руб.
</t>
  </si>
  <si>
    <t xml:space="preserve">Объем субвенций Vi ,   тыс. руб.
</t>
  </si>
  <si>
    <t>ВСЕГО</t>
  </si>
  <si>
    <t xml:space="preserve"> город Бугуруслан</t>
  </si>
  <si>
    <t xml:space="preserve"> город Бузулук</t>
  </si>
  <si>
    <t xml:space="preserve"> город Медногорск</t>
  </si>
  <si>
    <t xml:space="preserve"> город Новотроицк</t>
  </si>
  <si>
    <t xml:space="preserve"> город Оренбург</t>
  </si>
  <si>
    <t xml:space="preserve"> город Орск</t>
  </si>
  <si>
    <t>Абдулинский муниципальный округ</t>
  </si>
  <si>
    <t>Гайский муниципальный округ</t>
  </si>
  <si>
    <t>Кувандыкский муниципальный округ</t>
  </si>
  <si>
    <t>Соль-Илецкий муниципальный округ</t>
  </si>
  <si>
    <t>Сорочинский муниципальный округ</t>
  </si>
  <si>
    <t>Ясненский муниципальный округ</t>
  </si>
  <si>
    <t xml:space="preserve">ЗАТО поселок Комаровский </t>
  </si>
  <si>
    <t>Адамовский муниципальный район</t>
  </si>
  <si>
    <t>Акбулакский муниципальный район</t>
  </si>
  <si>
    <t>Александровский муниципальный район</t>
  </si>
  <si>
    <t>Асекеевский муниципальный район</t>
  </si>
  <si>
    <t>Беляевский муниципальный район</t>
  </si>
  <si>
    <t>Бугурусланский муниципальный район</t>
  </si>
  <si>
    <t>Бузулукский муниципальный район</t>
  </si>
  <si>
    <t>Грачевский муниципальный район</t>
  </si>
  <si>
    <t>Домбаровский муниципальный район</t>
  </si>
  <si>
    <t>Илекский муниципальный район</t>
  </si>
  <si>
    <t>Кваркенский муниципальный район</t>
  </si>
  <si>
    <t>Красногвардейский муниципальный район</t>
  </si>
  <si>
    <t>Курманаевский муниципальный район</t>
  </si>
  <si>
    <t>Новоорский муниципальный район</t>
  </si>
  <si>
    <t>Новосергиевский муниципальный район</t>
  </si>
  <si>
    <t>Октябрьский муниципальный район</t>
  </si>
  <si>
    <t>Оренбургский муниципальный район</t>
  </si>
  <si>
    <t>Первомайский муниципальный район</t>
  </si>
  <si>
    <t>Переволоцкий муниципальный район</t>
  </si>
  <si>
    <t>Пономаревский муниципальный район</t>
  </si>
  <si>
    <t>Сакмарский муниципальный район</t>
  </si>
  <si>
    <t>Саракташский муниципальный район</t>
  </si>
  <si>
    <t>Светлинский муниципальный район</t>
  </si>
  <si>
    <t>Северный муниципальный район</t>
  </si>
  <si>
    <t>Ташлинский муниципальный район</t>
  </si>
  <si>
    <t>Тоцкий муниципальный район</t>
  </si>
  <si>
    <t>Тюльганский муниципальный район</t>
  </si>
  <si>
    <t>Шарлыкский муниципальный район</t>
  </si>
  <si>
    <t>0709</t>
  </si>
  <si>
    <t xml:space="preserve"> распределения субвенции бюджетам муниципальных образований на осуществление переданных полномочий по финансовому обеспечению мероприятий по отдыху детей в каникулярное время 
на 2026-2028 годы  ( таблица 7 приложения 15)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</si>
</sst>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7" fillId="0" borderId="0"/>
  </cellStyleXfs>
  <cellXfs count="25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0" fontId="3" fillId="2" borderId="0" xfId="0" applyFont="1" applyFill="1" applyAlignment="1">
      <alignment horizontal="center"/>
    </xf>
    <xf numFmtId="0" fontId="6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3" xfId="2"/>
    <cellStyle name="Обычный 3 2" xfId="3"/>
    <cellStyle name="Обычный 4" xfId="4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bmen/08-&#1054;&#1090;&#1076;&#1077;&#1083;%20&#1082;&#1086;&#1086;&#1088;&#1076;&#1080;&#1085;&#1072;&#1094;&#1080;&#1080;%20&#1086;&#1090;&#1076;&#1099;&#1093;&#1072;%20&#1080;%20&#1086;&#1079;&#1076;&#1086;&#1088;&#1086;&#1074;&#1083;&#1077;&#1085;&#1080;&#1103;%20&#1076;&#1077;&#1090;&#1077;&#1081;/&#1056;&#1040;&#1041;&#1054;&#1063;&#1048;&#1045;%20&#1044;&#1054;&#1050;&#1059;&#1052;&#1045;&#1053;&#1058;&#1067;/&#1042;&#1072;&#1089;&#1103;&#1082;&#1080;&#1085;&#1072;/SYBV_2017/Svod_Sybv17_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bmen/08-&#1054;&#1090;&#1076;&#1077;&#1083;%20&#1082;&#1086;&#1086;&#1088;&#1076;&#1080;&#1085;&#1072;&#1094;&#1080;&#1080;%20&#1086;&#1090;&#1076;&#1099;&#1093;&#1072;%20&#1080;%20&#1086;&#1079;&#1076;&#1086;&#1088;&#1086;&#1074;&#1083;&#1077;&#1085;&#1080;&#1103;%20&#1076;&#1077;&#1090;&#1077;&#1081;/&#1056;&#1040;&#1041;&#1054;&#1063;&#1048;&#1045;%20&#1044;&#1054;&#1050;&#1059;&#1052;&#1045;&#1053;&#1058;&#1067;/&#1042;&#1072;&#1089;&#1103;&#1082;&#1080;&#1085;&#1072;/Pl_Subv/Sv_Pl_SUBV%20-%20&#1082;&#1086;&#1087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венции"/>
      <sheetName val="Лист1 (2)"/>
      <sheetName val="Лист1"/>
      <sheetName val="итого"/>
      <sheetName val="30"/>
      <sheetName val="29"/>
      <sheetName val="28"/>
      <sheetName val="27"/>
      <sheetName val="26"/>
      <sheetName val="25"/>
      <sheetName val="24"/>
      <sheetName val="23"/>
      <sheetName val="22"/>
      <sheetName val="21"/>
      <sheetName val="20"/>
      <sheetName val="19"/>
      <sheetName val="18"/>
      <sheetName val="17"/>
      <sheetName val="16"/>
      <sheetName val="15"/>
      <sheetName val="14"/>
      <sheetName val="13"/>
      <sheetName val="12"/>
      <sheetName val="11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в"/>
      <sheetName val="Лист1"/>
      <sheetName val="итого"/>
      <sheetName val="30"/>
      <sheetName val="29"/>
      <sheetName val="28"/>
      <sheetName val="27"/>
      <sheetName val="26"/>
      <sheetName val="25"/>
      <sheetName val="24"/>
      <sheetName val="23"/>
      <sheetName val="22"/>
      <sheetName val="21"/>
      <sheetName val="20"/>
      <sheetName val="19"/>
      <sheetName val="18"/>
      <sheetName val="17"/>
      <sheetName val="16"/>
      <sheetName val="15"/>
      <sheetName val="14"/>
      <sheetName val="13"/>
      <sheetName val="12"/>
      <sheetName val="11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view="pageBreakPreview" zoomScale="70" zoomScaleSheetLayoutView="70" workbookViewId="0">
      <selection activeCell="R3" sqref="R3"/>
    </sheetView>
  </sheetViews>
  <sheetFormatPr defaultRowHeight="15.75" customHeight="1" x14ac:dyDescent="0.3"/>
  <cols>
    <col min="1" max="1" width="5.85546875" style="1" customWidth="1"/>
    <col min="2" max="2" width="48.5703125" style="1" customWidth="1"/>
    <col min="3" max="3" width="18.7109375" style="1" customWidth="1"/>
    <col min="4" max="4" width="12.5703125" style="1" customWidth="1"/>
    <col min="5" max="5" width="18" style="1" customWidth="1"/>
    <col min="6" max="6" width="39" style="1" customWidth="1"/>
    <col min="7" max="7" width="19.28515625" style="1" customWidth="1"/>
    <col min="8" max="8" width="21.28515625" style="1" customWidth="1"/>
    <col min="9" max="9" width="20.85546875" style="1" customWidth="1"/>
    <col min="10" max="10" width="26.140625" style="1" customWidth="1"/>
    <col min="11" max="11" width="29.28515625" style="1" customWidth="1"/>
    <col min="12" max="12" width="26.42578125" style="1" customWidth="1"/>
    <col min="13" max="13" width="22.5703125" style="1" customWidth="1"/>
    <col min="14" max="255" width="9.140625" style="1" customWidth="1"/>
    <col min="256" max="16384" width="9.140625" style="1"/>
  </cols>
  <sheetData>
    <row r="1" spans="1:13" s="2" customFormat="1" ht="28.5" customHeight="1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s="2" customFormat="1" ht="51.75" customHeight="1" x14ac:dyDescent="0.3">
      <c r="A2" s="3"/>
      <c r="B2" s="24" t="s">
        <v>81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s="2" customFormat="1" ht="22.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4"/>
      <c r="L3" s="1"/>
      <c r="M3" s="5" t="s">
        <v>1</v>
      </c>
    </row>
    <row r="4" spans="1:13" s="2" customFormat="1" ht="24.95" customHeight="1" x14ac:dyDescent="0.3">
      <c r="A4" s="22" t="s">
        <v>2</v>
      </c>
      <c r="B4" s="22"/>
      <c r="C4" s="22"/>
      <c r="D4" s="22" t="s">
        <v>3</v>
      </c>
      <c r="E4" s="22"/>
      <c r="F4" s="22"/>
      <c r="G4" s="22"/>
      <c r="H4" s="22"/>
      <c r="I4" s="22"/>
      <c r="J4" s="22"/>
      <c r="K4" s="22"/>
      <c r="L4" s="22"/>
      <c r="M4" s="5">
        <v>835</v>
      </c>
    </row>
    <row r="5" spans="1:13" s="2" customFormat="1" ht="24.95" customHeight="1" x14ac:dyDescent="0.3">
      <c r="A5" s="22" t="s">
        <v>4</v>
      </c>
      <c r="B5" s="22"/>
      <c r="C5" s="22"/>
      <c r="D5" s="22" t="s">
        <v>5</v>
      </c>
      <c r="E5" s="22"/>
      <c r="F5" s="22"/>
      <c r="G5" s="22"/>
      <c r="H5" s="22"/>
      <c r="I5" s="22"/>
      <c r="J5" s="22"/>
      <c r="K5" s="22"/>
      <c r="L5" s="22"/>
      <c r="M5" s="6" t="s">
        <v>6</v>
      </c>
    </row>
    <row r="6" spans="1:13" s="2" customFormat="1" ht="24.95" customHeight="1" x14ac:dyDescent="0.3">
      <c r="A6" s="22" t="s">
        <v>7</v>
      </c>
      <c r="B6" s="22"/>
      <c r="C6" s="22"/>
      <c r="D6" s="22" t="s">
        <v>8</v>
      </c>
      <c r="E6" s="22"/>
      <c r="F6" s="22"/>
      <c r="G6" s="22"/>
      <c r="H6" s="22"/>
      <c r="I6" s="22"/>
      <c r="J6" s="22"/>
      <c r="K6" s="22"/>
      <c r="L6" s="22"/>
      <c r="M6" s="6" t="s">
        <v>80</v>
      </c>
    </row>
    <row r="7" spans="1:13" s="2" customFormat="1" ht="24.95" customHeight="1" x14ac:dyDescent="0.3">
      <c r="A7" s="22" t="s">
        <v>9</v>
      </c>
      <c r="B7" s="22"/>
      <c r="C7" s="22"/>
      <c r="D7" s="22" t="s">
        <v>10</v>
      </c>
      <c r="E7" s="22"/>
      <c r="F7" s="22"/>
      <c r="G7" s="22"/>
      <c r="H7" s="22"/>
      <c r="I7" s="22"/>
      <c r="J7" s="22"/>
      <c r="K7" s="22"/>
      <c r="L7" s="22"/>
      <c r="M7" s="5" t="s">
        <v>11</v>
      </c>
    </row>
    <row r="8" spans="1:13" s="2" customFormat="1" ht="24.95" customHeight="1" x14ac:dyDescent="0.3">
      <c r="A8" s="22" t="s">
        <v>12</v>
      </c>
      <c r="B8" s="22"/>
      <c r="C8" s="22"/>
      <c r="D8" s="22" t="s">
        <v>13</v>
      </c>
      <c r="E8" s="22"/>
      <c r="F8" s="22"/>
      <c r="G8" s="22"/>
      <c r="H8" s="22"/>
      <c r="I8" s="22"/>
      <c r="J8" s="22"/>
      <c r="K8" s="22"/>
      <c r="L8" s="22"/>
      <c r="M8" s="5" t="s">
        <v>14</v>
      </c>
    </row>
    <row r="9" spans="1:13" s="2" customFormat="1" ht="36" customHeight="1" x14ac:dyDescent="0.3">
      <c r="A9" s="22" t="s">
        <v>15</v>
      </c>
      <c r="B9" s="22"/>
      <c r="C9" s="22"/>
      <c r="D9" s="22" t="s">
        <v>16</v>
      </c>
      <c r="E9" s="22"/>
      <c r="F9" s="22"/>
      <c r="G9" s="22"/>
      <c r="H9" s="22"/>
      <c r="I9" s="22"/>
      <c r="J9" s="22"/>
      <c r="K9" s="22"/>
      <c r="L9" s="22"/>
      <c r="M9" s="7" t="s">
        <v>17</v>
      </c>
    </row>
    <row r="10" spans="1:13" s="2" customFormat="1" ht="24.95" customHeight="1" x14ac:dyDescent="0.3">
      <c r="A10" s="22" t="s">
        <v>18</v>
      </c>
      <c r="B10" s="22"/>
      <c r="C10" s="22"/>
      <c r="D10" s="22" t="s">
        <v>19</v>
      </c>
      <c r="E10" s="22"/>
      <c r="F10" s="22"/>
      <c r="G10" s="22"/>
      <c r="H10" s="22"/>
      <c r="I10" s="22"/>
      <c r="J10" s="22"/>
      <c r="K10" s="22"/>
      <c r="L10" s="22"/>
      <c r="M10" s="5">
        <v>530</v>
      </c>
    </row>
    <row r="11" spans="1:13" s="2" customFormat="1" ht="55.5" customHeight="1" x14ac:dyDescent="0.3">
      <c r="A11" s="22" t="s">
        <v>20</v>
      </c>
      <c r="B11" s="22"/>
      <c r="C11" s="22"/>
      <c r="D11" s="22" t="s">
        <v>21</v>
      </c>
      <c r="E11" s="22"/>
      <c r="F11" s="22"/>
      <c r="G11" s="22"/>
      <c r="H11" s="22"/>
      <c r="I11" s="22"/>
      <c r="J11" s="22"/>
      <c r="K11" s="22"/>
      <c r="L11" s="22"/>
      <c r="M11" s="8"/>
    </row>
    <row r="12" spans="1:13" s="2" customFormat="1" ht="24.95" customHeight="1" x14ac:dyDescent="0.3">
      <c r="A12" s="18" t="s">
        <v>22</v>
      </c>
      <c r="B12" s="18"/>
      <c r="C12" s="18"/>
      <c r="D12" s="1"/>
      <c r="E12" s="1"/>
      <c r="F12" s="1"/>
      <c r="G12" s="1"/>
      <c r="H12" s="1"/>
      <c r="I12" s="1"/>
      <c r="J12" s="1"/>
      <c r="K12" s="4"/>
      <c r="L12" s="1"/>
      <c r="M12" s="9" t="s">
        <v>23</v>
      </c>
    </row>
    <row r="13" spans="1:13" s="2" customFormat="1" ht="15" customHeight="1" x14ac:dyDescent="0.3"/>
    <row r="14" spans="1:13" s="2" customFormat="1" ht="13.5" customHeight="1" x14ac:dyDescent="0.3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s="2" customFormat="1" ht="21.75" customHeight="1" x14ac:dyDescent="0.3">
      <c r="A15" s="20" t="s">
        <v>24</v>
      </c>
      <c r="B15" s="20" t="s">
        <v>25</v>
      </c>
      <c r="C15" s="21" t="s">
        <v>26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s="2" customFormat="1" ht="15.6" customHeight="1" x14ac:dyDescent="0.3">
      <c r="A16" s="20"/>
      <c r="B16" s="20"/>
      <c r="C16" s="20" t="s">
        <v>27</v>
      </c>
      <c r="D16" s="20" t="s">
        <v>28</v>
      </c>
      <c r="E16" s="20" t="s">
        <v>29</v>
      </c>
      <c r="F16" s="20" t="s">
        <v>30</v>
      </c>
      <c r="G16" s="20" t="s">
        <v>31</v>
      </c>
      <c r="H16" s="20" t="s">
        <v>32</v>
      </c>
      <c r="I16" s="20" t="s">
        <v>33</v>
      </c>
      <c r="J16" s="20" t="s">
        <v>34</v>
      </c>
      <c r="K16" s="20" t="s">
        <v>35</v>
      </c>
      <c r="L16" s="20" t="s">
        <v>36</v>
      </c>
      <c r="M16" s="20" t="s">
        <v>37</v>
      </c>
    </row>
    <row r="17" spans="1:13" s="2" customFormat="1" ht="361.5" customHeight="1" x14ac:dyDescent="0.3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s="10" customFormat="1" ht="18.75" customHeight="1" x14ac:dyDescent="0.3">
      <c r="A18" s="12">
        <v>1</v>
      </c>
      <c r="B18" s="12">
        <v>2</v>
      </c>
      <c r="C18" s="13">
        <v>3</v>
      </c>
      <c r="D18" s="12">
        <v>4</v>
      </c>
      <c r="E18" s="13">
        <v>5</v>
      </c>
      <c r="F18" s="12">
        <v>6</v>
      </c>
      <c r="G18" s="13">
        <v>7</v>
      </c>
      <c r="H18" s="12">
        <v>8</v>
      </c>
      <c r="I18" s="13">
        <v>9</v>
      </c>
      <c r="J18" s="12">
        <v>10</v>
      </c>
      <c r="K18" s="13">
        <v>11</v>
      </c>
      <c r="L18" s="12">
        <v>12</v>
      </c>
      <c r="M18" s="13">
        <v>13</v>
      </c>
    </row>
    <row r="19" spans="1:13" s="2" customFormat="1" ht="33" customHeight="1" x14ac:dyDescent="0.3">
      <c r="A19" s="13"/>
      <c r="B19" s="14" t="s">
        <v>38</v>
      </c>
      <c r="C19" s="15"/>
      <c r="D19" s="15">
        <v>21</v>
      </c>
      <c r="E19" s="15">
        <f>C19*D19</f>
        <v>0</v>
      </c>
      <c r="F19" s="16">
        <v>725</v>
      </c>
      <c r="G19" s="16">
        <v>11553</v>
      </c>
      <c r="H19" s="16">
        <v>32943</v>
      </c>
      <c r="I19" s="15"/>
      <c r="J19" s="15">
        <v>1156924.7900000005</v>
      </c>
      <c r="K19" s="15">
        <v>382086.82</v>
      </c>
      <c r="L19" s="15">
        <v>127362265.31099999</v>
      </c>
      <c r="M19" s="17">
        <v>127362.09999999999</v>
      </c>
    </row>
    <row r="20" spans="1:13" s="2" customFormat="1" ht="33" customHeight="1" x14ac:dyDescent="0.3">
      <c r="A20" s="13">
        <v>2</v>
      </c>
      <c r="B20" s="11" t="s">
        <v>39</v>
      </c>
      <c r="C20" s="15">
        <v>1381</v>
      </c>
      <c r="D20" s="15">
        <v>21</v>
      </c>
      <c r="E20" s="15">
        <v>29001</v>
      </c>
      <c r="F20" s="16">
        <v>7</v>
      </c>
      <c r="G20" s="16">
        <v>0</v>
      </c>
      <c r="H20" s="16">
        <v>1368</v>
      </c>
      <c r="I20" s="15">
        <v>3144.33</v>
      </c>
      <c r="J20" s="15">
        <v>43014.43</v>
      </c>
      <c r="K20" s="15">
        <v>13337.88</v>
      </c>
      <c r="L20" s="15">
        <v>4445961.37</v>
      </c>
      <c r="M20" s="17">
        <v>4446</v>
      </c>
    </row>
    <row r="21" spans="1:13" s="2" customFormat="1" ht="33" customHeight="1" x14ac:dyDescent="0.3">
      <c r="A21" s="13">
        <v>3</v>
      </c>
      <c r="B21" s="11" t="s">
        <v>40</v>
      </c>
      <c r="C21" s="15">
        <v>1381</v>
      </c>
      <c r="D21" s="15">
        <v>21</v>
      </c>
      <c r="E21" s="15">
        <v>29001</v>
      </c>
      <c r="F21" s="16">
        <v>10</v>
      </c>
      <c r="G21" s="16">
        <v>400</v>
      </c>
      <c r="H21" s="16">
        <v>2190</v>
      </c>
      <c r="I21" s="15">
        <v>3144.33</v>
      </c>
      <c r="J21" s="15">
        <v>73053.27</v>
      </c>
      <c r="K21" s="15">
        <v>22570.15</v>
      </c>
      <c r="L21" s="15">
        <v>7523384.9699999997</v>
      </c>
      <c r="M21" s="17">
        <v>7523.4000000000005</v>
      </c>
    </row>
    <row r="22" spans="1:13" s="2" customFormat="1" ht="33" customHeight="1" x14ac:dyDescent="0.3">
      <c r="A22" s="13">
        <v>6</v>
      </c>
      <c r="B22" s="11" t="s">
        <v>41</v>
      </c>
      <c r="C22" s="15">
        <v>1381</v>
      </c>
      <c r="D22" s="15">
        <v>21</v>
      </c>
      <c r="E22" s="15">
        <v>29001</v>
      </c>
      <c r="F22" s="16">
        <v>91</v>
      </c>
      <c r="G22" s="16">
        <v>600</v>
      </c>
      <c r="H22" s="16">
        <v>296</v>
      </c>
      <c r="I22" s="15">
        <v>3144.33</v>
      </c>
      <c r="J22" s="15">
        <v>15595.88</v>
      </c>
      <c r="K22" s="15">
        <v>8684.19</v>
      </c>
      <c r="L22" s="15">
        <v>2894729.0599999996</v>
      </c>
      <c r="M22" s="17">
        <v>2894.7000000000003</v>
      </c>
    </row>
    <row r="23" spans="1:13" s="2" customFormat="1" ht="33" customHeight="1" x14ac:dyDescent="0.3">
      <c r="A23" s="13">
        <v>7</v>
      </c>
      <c r="B23" s="11" t="s">
        <v>42</v>
      </c>
      <c r="C23" s="15">
        <v>1381</v>
      </c>
      <c r="D23" s="15">
        <v>21</v>
      </c>
      <c r="E23" s="15">
        <v>29001</v>
      </c>
      <c r="F23" s="16">
        <v>84</v>
      </c>
      <c r="G23" s="16">
        <v>0</v>
      </c>
      <c r="H23" s="16">
        <v>658</v>
      </c>
      <c r="I23" s="15">
        <v>3144.33</v>
      </c>
      <c r="J23" s="15">
        <v>20689.689999999999</v>
      </c>
      <c r="K23" s="15">
        <v>9923.1</v>
      </c>
      <c r="L23" s="15">
        <v>3307700.8299999996</v>
      </c>
      <c r="M23" s="17">
        <v>3307.7000000000003</v>
      </c>
    </row>
    <row r="24" spans="1:13" s="2" customFormat="1" ht="33" customHeight="1" x14ac:dyDescent="0.3">
      <c r="A24" s="13">
        <v>8</v>
      </c>
      <c r="B24" s="11" t="s">
        <v>43</v>
      </c>
      <c r="C24" s="15">
        <v>1381</v>
      </c>
      <c r="D24" s="15">
        <v>21</v>
      </c>
      <c r="E24" s="15">
        <v>29001</v>
      </c>
      <c r="F24" s="16">
        <v>0</v>
      </c>
      <c r="G24" s="16">
        <v>3900</v>
      </c>
      <c r="H24" s="16">
        <v>1295</v>
      </c>
      <c r="I24" s="15">
        <v>3144.33</v>
      </c>
      <c r="J24" s="15">
        <v>81595.360000000001</v>
      </c>
      <c r="K24" s="15">
        <v>24723.4</v>
      </c>
      <c r="L24" s="15">
        <v>8241131.71</v>
      </c>
      <c r="M24" s="17">
        <v>8241.1</v>
      </c>
    </row>
    <row r="25" spans="1:13" s="2" customFormat="1" ht="33" customHeight="1" x14ac:dyDescent="0.3">
      <c r="A25" s="13">
        <v>9</v>
      </c>
      <c r="B25" s="11" t="s">
        <v>44</v>
      </c>
      <c r="C25" s="15">
        <v>1381</v>
      </c>
      <c r="D25" s="15">
        <v>21</v>
      </c>
      <c r="E25" s="15">
        <v>29001</v>
      </c>
      <c r="F25" s="16">
        <v>86</v>
      </c>
      <c r="G25" s="16">
        <v>3000</v>
      </c>
      <c r="H25" s="16">
        <v>2325</v>
      </c>
      <c r="I25" s="15">
        <v>3144.33</v>
      </c>
      <c r="J25" s="15">
        <v>104548.97</v>
      </c>
      <c r="K25" s="15">
        <v>35419.47</v>
      </c>
      <c r="L25" s="15">
        <v>11806489.220000001</v>
      </c>
      <c r="M25" s="17">
        <v>11806.5</v>
      </c>
    </row>
    <row r="26" spans="1:13" s="2" customFormat="1" ht="33" customHeight="1" x14ac:dyDescent="0.3">
      <c r="A26" s="13">
        <v>1</v>
      </c>
      <c r="B26" s="11" t="s">
        <v>45</v>
      </c>
      <c r="C26" s="15">
        <v>1381</v>
      </c>
      <c r="D26" s="15">
        <v>21</v>
      </c>
      <c r="E26" s="15">
        <v>29001</v>
      </c>
      <c r="F26" s="16">
        <v>0</v>
      </c>
      <c r="G26" s="16">
        <v>0</v>
      </c>
      <c r="H26" s="16">
        <v>1303</v>
      </c>
      <c r="I26" s="15">
        <v>3144.33</v>
      </c>
      <c r="J26" s="15">
        <v>40970.620000000003</v>
      </c>
      <c r="K26" s="15">
        <v>12414.1</v>
      </c>
      <c r="L26" s="15">
        <v>4138032.61</v>
      </c>
      <c r="M26" s="17">
        <v>4138</v>
      </c>
    </row>
    <row r="27" spans="1:13" s="2" customFormat="1" ht="33" customHeight="1" x14ac:dyDescent="0.3">
      <c r="A27" s="13">
        <v>4</v>
      </c>
      <c r="B27" s="11" t="s">
        <v>46</v>
      </c>
      <c r="C27" s="15">
        <v>1381</v>
      </c>
      <c r="D27" s="15">
        <v>21</v>
      </c>
      <c r="E27" s="15">
        <v>29001</v>
      </c>
      <c r="F27" s="16">
        <v>447</v>
      </c>
      <c r="G27" s="16">
        <v>0</v>
      </c>
      <c r="H27" s="16">
        <v>1005</v>
      </c>
      <c r="I27" s="15">
        <v>3144.33</v>
      </c>
      <c r="J27" s="15">
        <v>31600.52</v>
      </c>
      <c r="K27" s="15">
        <v>29020.13</v>
      </c>
      <c r="L27" s="15">
        <v>9673375.6699999999</v>
      </c>
      <c r="M27" s="17">
        <v>9673.4</v>
      </c>
    </row>
    <row r="28" spans="1:13" s="2" customFormat="1" ht="33" customHeight="1" x14ac:dyDescent="0.3">
      <c r="A28" s="13">
        <v>5</v>
      </c>
      <c r="B28" s="11" t="s">
        <v>47</v>
      </c>
      <c r="C28" s="15">
        <v>1381</v>
      </c>
      <c r="D28" s="15">
        <v>21</v>
      </c>
      <c r="E28" s="15">
        <v>29001</v>
      </c>
      <c r="F28" s="16">
        <v>0</v>
      </c>
      <c r="G28" s="16">
        <v>1400</v>
      </c>
      <c r="H28" s="16">
        <v>1162</v>
      </c>
      <c r="I28" s="15">
        <v>3144.33</v>
      </c>
      <c r="J28" s="15">
        <v>51210.65</v>
      </c>
      <c r="K28" s="15">
        <v>15516.83</v>
      </c>
      <c r="L28" s="15">
        <v>5172276.1100000003</v>
      </c>
      <c r="M28" s="17">
        <v>5172.3</v>
      </c>
    </row>
    <row r="29" spans="1:13" s="2" customFormat="1" ht="33" customHeight="1" x14ac:dyDescent="0.3">
      <c r="A29" s="13">
        <v>10</v>
      </c>
      <c r="B29" s="11" t="s">
        <v>48</v>
      </c>
      <c r="C29" s="15">
        <v>1381</v>
      </c>
      <c r="D29" s="15">
        <v>21</v>
      </c>
      <c r="E29" s="15">
        <v>29001</v>
      </c>
      <c r="F29" s="16">
        <v>0</v>
      </c>
      <c r="G29" s="16">
        <v>160</v>
      </c>
      <c r="H29" s="16">
        <v>1145</v>
      </c>
      <c r="I29" s="15">
        <v>3144.33</v>
      </c>
      <c r="J29" s="15">
        <v>37679.550000000003</v>
      </c>
      <c r="K29" s="15">
        <v>11416.91</v>
      </c>
      <c r="L29" s="15">
        <v>3805635</v>
      </c>
      <c r="M29" s="17">
        <v>3805.6000000000004</v>
      </c>
    </row>
    <row r="30" spans="1:13" s="2" customFormat="1" ht="33" customHeight="1" x14ac:dyDescent="0.3">
      <c r="A30" s="13">
        <v>11</v>
      </c>
      <c r="B30" s="11" t="s">
        <v>49</v>
      </c>
      <c r="C30" s="15">
        <v>1381</v>
      </c>
      <c r="D30" s="15">
        <v>21</v>
      </c>
      <c r="E30" s="15">
        <v>29001</v>
      </c>
      <c r="F30" s="16">
        <v>0</v>
      </c>
      <c r="G30" s="16">
        <v>0</v>
      </c>
      <c r="H30" s="16">
        <v>810</v>
      </c>
      <c r="I30" s="15">
        <v>3144.33</v>
      </c>
      <c r="J30" s="15">
        <v>25469.07</v>
      </c>
      <c r="K30" s="15">
        <v>7717.13</v>
      </c>
      <c r="L30" s="15">
        <v>2572376.3699999996</v>
      </c>
      <c r="M30" s="17">
        <v>2572.4</v>
      </c>
    </row>
    <row r="31" spans="1:13" s="2" customFormat="1" ht="33" customHeight="1" x14ac:dyDescent="0.3">
      <c r="A31" s="13">
        <v>12</v>
      </c>
      <c r="B31" s="11" t="s">
        <v>50</v>
      </c>
      <c r="C31" s="15">
        <v>1381</v>
      </c>
      <c r="D31" s="15">
        <v>21</v>
      </c>
      <c r="E31" s="15">
        <v>29001</v>
      </c>
      <c r="F31" s="16">
        <v>0</v>
      </c>
      <c r="G31" s="16">
        <v>0</v>
      </c>
      <c r="H31" s="16">
        <v>356</v>
      </c>
      <c r="I31" s="15">
        <v>3144.33</v>
      </c>
      <c r="J31" s="15">
        <v>11193.81</v>
      </c>
      <c r="K31" s="15">
        <v>3391.73</v>
      </c>
      <c r="L31" s="15">
        <v>1130575.29</v>
      </c>
      <c r="M31" s="17">
        <v>1130.6000000000001</v>
      </c>
    </row>
    <row r="32" spans="1:13" s="2" customFormat="1" ht="33" customHeight="1" x14ac:dyDescent="0.3">
      <c r="A32" s="13">
        <v>13</v>
      </c>
      <c r="B32" s="11" t="s">
        <v>51</v>
      </c>
      <c r="C32" s="15">
        <v>1381</v>
      </c>
      <c r="D32" s="15">
        <v>21</v>
      </c>
      <c r="E32" s="15">
        <v>29001</v>
      </c>
      <c r="F32" s="16">
        <v>0</v>
      </c>
      <c r="G32" s="16">
        <v>0</v>
      </c>
      <c r="H32" s="16">
        <v>296</v>
      </c>
      <c r="I32" s="15">
        <v>3144.33</v>
      </c>
      <c r="J32" s="15">
        <v>9307.2199999999993</v>
      </c>
      <c r="K32" s="15">
        <v>2820.09</v>
      </c>
      <c r="L32" s="15">
        <v>940028.89999999991</v>
      </c>
      <c r="M32" s="17">
        <v>940</v>
      </c>
    </row>
    <row r="33" spans="1:13" s="2" customFormat="1" ht="33" customHeight="1" x14ac:dyDescent="0.3">
      <c r="A33" s="13">
        <v>14</v>
      </c>
      <c r="B33" s="11" t="s">
        <v>52</v>
      </c>
      <c r="C33" s="15">
        <v>1381</v>
      </c>
      <c r="D33" s="15">
        <v>21</v>
      </c>
      <c r="E33" s="15">
        <v>29001</v>
      </c>
      <c r="F33" s="16">
        <v>0</v>
      </c>
      <c r="G33" s="16">
        <v>0</v>
      </c>
      <c r="H33" s="16">
        <v>449</v>
      </c>
      <c r="I33" s="15">
        <v>3144.33</v>
      </c>
      <c r="J33" s="15">
        <v>14118.04</v>
      </c>
      <c r="K33" s="15">
        <v>4277.7700000000004</v>
      </c>
      <c r="L33" s="15">
        <v>1425922.21</v>
      </c>
      <c r="M33" s="17">
        <v>1425.9</v>
      </c>
    </row>
    <row r="34" spans="1:13" s="2" customFormat="1" ht="33" customHeight="1" x14ac:dyDescent="0.3">
      <c r="A34" s="13">
        <v>15</v>
      </c>
      <c r="B34" s="11" t="s">
        <v>53</v>
      </c>
      <c r="C34" s="15">
        <v>1381</v>
      </c>
      <c r="D34" s="15">
        <v>21</v>
      </c>
      <c r="E34" s="15">
        <v>29001</v>
      </c>
      <c r="F34" s="16">
        <v>0</v>
      </c>
      <c r="G34" s="16">
        <v>0</v>
      </c>
      <c r="H34" s="16">
        <v>326</v>
      </c>
      <c r="I34" s="15">
        <v>3144.33</v>
      </c>
      <c r="J34" s="15">
        <v>10250.52</v>
      </c>
      <c r="K34" s="15">
        <v>3105.91</v>
      </c>
      <c r="L34" s="15">
        <v>1035302.1</v>
      </c>
      <c r="M34" s="17">
        <v>1035.3</v>
      </c>
    </row>
    <row r="35" spans="1:13" s="2" customFormat="1" ht="33" customHeight="1" x14ac:dyDescent="0.3">
      <c r="A35" s="13">
        <v>16</v>
      </c>
      <c r="B35" s="11" t="s">
        <v>54</v>
      </c>
      <c r="C35" s="15">
        <v>1381</v>
      </c>
      <c r="D35" s="15">
        <v>21</v>
      </c>
      <c r="E35" s="15">
        <v>29001</v>
      </c>
      <c r="F35" s="16">
        <v>0</v>
      </c>
      <c r="G35" s="16">
        <v>0</v>
      </c>
      <c r="H35" s="16">
        <v>528</v>
      </c>
      <c r="I35" s="15">
        <v>3144.33</v>
      </c>
      <c r="J35" s="15">
        <v>16602.060000000001</v>
      </c>
      <c r="K35" s="15">
        <v>5030.42</v>
      </c>
      <c r="L35" s="15">
        <v>1676808.3</v>
      </c>
      <c r="M35" s="17">
        <v>1676.8000000000002</v>
      </c>
    </row>
    <row r="36" spans="1:13" s="2" customFormat="1" ht="33" customHeight="1" x14ac:dyDescent="0.3">
      <c r="A36" s="13">
        <v>17</v>
      </c>
      <c r="B36" s="11" t="s">
        <v>55</v>
      </c>
      <c r="C36" s="15">
        <v>1381</v>
      </c>
      <c r="D36" s="15">
        <v>21</v>
      </c>
      <c r="E36" s="15">
        <v>29001</v>
      </c>
      <c r="F36" s="16">
        <v>0</v>
      </c>
      <c r="G36" s="16">
        <v>30</v>
      </c>
      <c r="H36" s="16">
        <v>541</v>
      </c>
      <c r="I36" s="15">
        <v>3144.33</v>
      </c>
      <c r="J36" s="15">
        <v>17325.259999999998</v>
      </c>
      <c r="K36" s="15">
        <v>5249.55</v>
      </c>
      <c r="L36" s="15">
        <v>1749851.09</v>
      </c>
      <c r="M36" s="17">
        <v>1749.9</v>
      </c>
    </row>
    <row r="37" spans="1:13" s="2" customFormat="1" ht="33" customHeight="1" x14ac:dyDescent="0.3">
      <c r="A37" s="13">
        <v>18</v>
      </c>
      <c r="B37" s="11" t="s">
        <v>56</v>
      </c>
      <c r="C37" s="15">
        <v>1381</v>
      </c>
      <c r="D37" s="15">
        <v>21</v>
      </c>
      <c r="E37" s="15">
        <v>29001</v>
      </c>
      <c r="F37" s="16">
        <v>0</v>
      </c>
      <c r="G37" s="16">
        <v>0</v>
      </c>
      <c r="H37" s="16">
        <v>369</v>
      </c>
      <c r="I37" s="15">
        <v>3144.33</v>
      </c>
      <c r="J37" s="15">
        <v>11602.58</v>
      </c>
      <c r="K37" s="15">
        <v>3515.58</v>
      </c>
      <c r="L37" s="15">
        <v>1171860.3500000001</v>
      </c>
      <c r="M37" s="17">
        <v>1171.9000000000001</v>
      </c>
    </row>
    <row r="38" spans="1:13" s="2" customFormat="1" ht="33" customHeight="1" x14ac:dyDescent="0.3">
      <c r="A38" s="13">
        <v>19</v>
      </c>
      <c r="B38" s="11" t="s">
        <v>57</v>
      </c>
      <c r="C38" s="15">
        <v>1381</v>
      </c>
      <c r="D38" s="15">
        <v>21</v>
      </c>
      <c r="E38" s="15">
        <v>29001</v>
      </c>
      <c r="F38" s="16">
        <v>0</v>
      </c>
      <c r="G38" s="16">
        <v>112</v>
      </c>
      <c r="H38" s="16">
        <v>372</v>
      </c>
      <c r="I38" s="15">
        <v>3144.33</v>
      </c>
      <c r="J38" s="15">
        <v>12870.79</v>
      </c>
      <c r="K38" s="15">
        <v>3899.85</v>
      </c>
      <c r="L38" s="15">
        <v>1299949.8700000001</v>
      </c>
      <c r="M38" s="17">
        <v>1299.9000000000001</v>
      </c>
    </row>
    <row r="39" spans="1:13" s="2" customFormat="1" ht="33" customHeight="1" x14ac:dyDescent="0.3">
      <c r="A39" s="13">
        <v>20</v>
      </c>
      <c r="B39" s="11" t="s">
        <v>58</v>
      </c>
      <c r="C39" s="15">
        <v>1381</v>
      </c>
      <c r="D39" s="15">
        <v>21</v>
      </c>
      <c r="E39" s="15">
        <v>29001</v>
      </c>
      <c r="F39" s="16">
        <v>0</v>
      </c>
      <c r="G39" s="16">
        <v>150</v>
      </c>
      <c r="H39" s="16">
        <v>576</v>
      </c>
      <c r="I39" s="15">
        <v>3144.33</v>
      </c>
      <c r="J39" s="15">
        <v>19683.509999999998</v>
      </c>
      <c r="K39" s="15">
        <v>5964.1</v>
      </c>
      <c r="L39" s="15">
        <v>1988034.09</v>
      </c>
      <c r="M39" s="17">
        <v>1988</v>
      </c>
    </row>
    <row r="40" spans="1:13" s="2" customFormat="1" ht="33" customHeight="1" x14ac:dyDescent="0.3">
      <c r="A40" s="13">
        <v>21</v>
      </c>
      <c r="B40" s="11" t="s">
        <v>59</v>
      </c>
      <c r="C40" s="15">
        <v>1381</v>
      </c>
      <c r="D40" s="15">
        <v>21</v>
      </c>
      <c r="E40" s="15">
        <v>29001</v>
      </c>
      <c r="F40" s="16">
        <v>0</v>
      </c>
      <c r="G40" s="16">
        <v>114</v>
      </c>
      <c r="H40" s="16">
        <v>402</v>
      </c>
      <c r="I40" s="15">
        <v>3144.33</v>
      </c>
      <c r="J40" s="15">
        <v>13835.05</v>
      </c>
      <c r="K40" s="15">
        <v>4192.0200000000004</v>
      </c>
      <c r="L40" s="15">
        <v>1397340.25</v>
      </c>
      <c r="M40" s="17">
        <v>1397.3000000000002</v>
      </c>
    </row>
    <row r="41" spans="1:13" s="2" customFormat="1" ht="33" customHeight="1" x14ac:dyDescent="0.3">
      <c r="A41" s="13">
        <v>22</v>
      </c>
      <c r="B41" s="11" t="s">
        <v>60</v>
      </c>
      <c r="C41" s="15">
        <v>1381</v>
      </c>
      <c r="D41" s="15">
        <v>21</v>
      </c>
      <c r="E41" s="15">
        <v>29001</v>
      </c>
      <c r="F41" s="16">
        <v>0</v>
      </c>
      <c r="G41" s="16">
        <v>0</v>
      </c>
      <c r="H41" s="16">
        <v>726</v>
      </c>
      <c r="I41" s="15">
        <v>3144.33</v>
      </c>
      <c r="J41" s="15">
        <v>22827.84</v>
      </c>
      <c r="K41" s="15">
        <v>6916.83</v>
      </c>
      <c r="L41" s="15">
        <v>2305611.42</v>
      </c>
      <c r="M41" s="17">
        <v>2305.6</v>
      </c>
    </row>
    <row r="42" spans="1:13" s="2" customFormat="1" ht="33" customHeight="1" x14ac:dyDescent="0.3">
      <c r="A42" s="13">
        <v>23</v>
      </c>
      <c r="B42" s="11" t="s">
        <v>61</v>
      </c>
      <c r="C42" s="15">
        <v>1381</v>
      </c>
      <c r="D42" s="15">
        <v>21</v>
      </c>
      <c r="E42" s="15">
        <v>29001</v>
      </c>
      <c r="F42" s="16">
        <v>0</v>
      </c>
      <c r="G42" s="16">
        <v>105</v>
      </c>
      <c r="H42" s="16">
        <v>873</v>
      </c>
      <c r="I42" s="15">
        <v>3144.33</v>
      </c>
      <c r="J42" s="15">
        <v>28550.52</v>
      </c>
      <c r="K42" s="15">
        <v>8650.81</v>
      </c>
      <c r="L42" s="15">
        <v>2883602.1599999997</v>
      </c>
      <c r="M42" s="17">
        <v>2883.6000000000004</v>
      </c>
    </row>
    <row r="43" spans="1:13" s="2" customFormat="1" ht="33" customHeight="1" x14ac:dyDescent="0.3">
      <c r="A43" s="13">
        <v>24</v>
      </c>
      <c r="B43" s="11" t="s">
        <v>62</v>
      </c>
      <c r="C43" s="15">
        <v>1381</v>
      </c>
      <c r="D43" s="15">
        <v>21</v>
      </c>
      <c r="E43" s="15">
        <v>29001</v>
      </c>
      <c r="F43" s="16">
        <v>0</v>
      </c>
      <c r="G43" s="16">
        <v>0</v>
      </c>
      <c r="H43" s="16">
        <v>586</v>
      </c>
      <c r="I43" s="15">
        <v>3144.33</v>
      </c>
      <c r="J43" s="15">
        <v>18425.77</v>
      </c>
      <c r="K43" s="15">
        <v>5583.01</v>
      </c>
      <c r="L43" s="15">
        <v>1861003.15</v>
      </c>
      <c r="M43" s="17">
        <v>1861</v>
      </c>
    </row>
    <row r="44" spans="1:13" s="2" customFormat="1" ht="41.25" customHeight="1" x14ac:dyDescent="0.3">
      <c r="A44" s="13">
        <v>25</v>
      </c>
      <c r="B44" s="11" t="s">
        <v>63</v>
      </c>
      <c r="C44" s="15">
        <v>1381</v>
      </c>
      <c r="D44" s="15">
        <v>21</v>
      </c>
      <c r="E44" s="15">
        <v>29001</v>
      </c>
      <c r="F44" s="16">
        <v>0</v>
      </c>
      <c r="G44" s="16">
        <v>350</v>
      </c>
      <c r="H44" s="16">
        <v>523</v>
      </c>
      <c r="I44" s="15">
        <v>3144.33</v>
      </c>
      <c r="J44" s="15">
        <v>20113.23</v>
      </c>
      <c r="K44" s="15">
        <v>6094.31</v>
      </c>
      <c r="L44" s="15">
        <v>2031436.3199999998</v>
      </c>
      <c r="M44" s="17">
        <v>2031.4</v>
      </c>
    </row>
    <row r="45" spans="1:13" s="2" customFormat="1" ht="33" customHeight="1" x14ac:dyDescent="0.3">
      <c r="A45" s="13">
        <v>26</v>
      </c>
      <c r="B45" s="11" t="s">
        <v>64</v>
      </c>
      <c r="C45" s="15">
        <v>1381</v>
      </c>
      <c r="D45" s="15">
        <v>21</v>
      </c>
      <c r="E45" s="15">
        <v>29001</v>
      </c>
      <c r="F45" s="16">
        <v>0</v>
      </c>
      <c r="G45" s="16">
        <v>0</v>
      </c>
      <c r="H45" s="16">
        <v>420</v>
      </c>
      <c r="I45" s="15">
        <v>3144.33</v>
      </c>
      <c r="J45" s="15">
        <v>13206.19</v>
      </c>
      <c r="K45" s="15">
        <v>4001.47</v>
      </c>
      <c r="L45" s="15">
        <v>1333824.7899999998</v>
      </c>
      <c r="M45" s="17">
        <v>1333.8000000000002</v>
      </c>
    </row>
    <row r="46" spans="1:13" s="2" customFormat="1" ht="33" customHeight="1" x14ac:dyDescent="0.3">
      <c r="A46" s="13">
        <v>27</v>
      </c>
      <c r="B46" s="11" t="s">
        <v>64</v>
      </c>
      <c r="C46" s="15">
        <v>1381</v>
      </c>
      <c r="D46" s="15">
        <v>21</v>
      </c>
      <c r="E46" s="15">
        <v>29001</v>
      </c>
      <c r="F46" s="16">
        <v>0</v>
      </c>
      <c r="G46" s="16">
        <v>0</v>
      </c>
      <c r="H46" s="16">
        <v>397</v>
      </c>
      <c r="I46" s="15">
        <v>3144.33</v>
      </c>
      <c r="J46" s="15">
        <v>12482.99</v>
      </c>
      <c r="K46" s="15">
        <v>3782.35</v>
      </c>
      <c r="L46" s="15">
        <v>1260782</v>
      </c>
      <c r="M46" s="17">
        <v>1260.8000000000002</v>
      </c>
    </row>
    <row r="47" spans="1:13" s="2" customFormat="1" ht="33" customHeight="1" x14ac:dyDescent="0.3">
      <c r="A47" s="13">
        <v>28</v>
      </c>
      <c r="B47" s="11" t="s">
        <v>65</v>
      </c>
      <c r="C47" s="15">
        <v>1381</v>
      </c>
      <c r="D47" s="15">
        <v>21</v>
      </c>
      <c r="E47" s="15">
        <v>29001</v>
      </c>
      <c r="F47" s="16">
        <v>0</v>
      </c>
      <c r="G47" s="16">
        <v>0</v>
      </c>
      <c r="H47" s="16">
        <v>1600</v>
      </c>
      <c r="I47" s="15">
        <v>3144.33</v>
      </c>
      <c r="J47" s="15">
        <v>50309.279999999999</v>
      </c>
      <c r="K47" s="15">
        <v>15243.71</v>
      </c>
      <c r="L47" s="15">
        <v>5081237.28</v>
      </c>
      <c r="M47" s="17">
        <v>5081.2000000000007</v>
      </c>
    </row>
    <row r="48" spans="1:13" s="2" customFormat="1" ht="33" customHeight="1" x14ac:dyDescent="0.3">
      <c r="A48" s="13">
        <v>29</v>
      </c>
      <c r="B48" s="11" t="s">
        <v>66</v>
      </c>
      <c r="C48" s="15">
        <v>1381</v>
      </c>
      <c r="D48" s="15">
        <v>21</v>
      </c>
      <c r="E48" s="15">
        <v>29001</v>
      </c>
      <c r="F48" s="16">
        <v>0</v>
      </c>
      <c r="G48" s="16">
        <v>0</v>
      </c>
      <c r="H48" s="16">
        <v>797</v>
      </c>
      <c r="I48" s="15">
        <v>3144.33</v>
      </c>
      <c r="J48" s="15">
        <v>25060.31</v>
      </c>
      <c r="K48" s="15">
        <v>7593.27</v>
      </c>
      <c r="L48" s="15">
        <v>2531091.3199999998</v>
      </c>
      <c r="M48" s="17">
        <v>2531.1000000000004</v>
      </c>
    </row>
    <row r="49" spans="1:13" s="2" customFormat="1" ht="33" customHeight="1" x14ac:dyDescent="0.3">
      <c r="A49" s="13">
        <v>30</v>
      </c>
      <c r="B49" s="11" t="s">
        <v>67</v>
      </c>
      <c r="C49" s="15">
        <v>1381</v>
      </c>
      <c r="D49" s="15">
        <v>21</v>
      </c>
      <c r="E49" s="15">
        <v>29001</v>
      </c>
      <c r="F49" s="16">
        <v>0</v>
      </c>
      <c r="G49" s="16">
        <v>0</v>
      </c>
      <c r="H49" s="16">
        <v>779</v>
      </c>
      <c r="I49" s="15">
        <v>3144.33</v>
      </c>
      <c r="J49" s="15">
        <v>24494.33</v>
      </c>
      <c r="K49" s="15">
        <v>7421.78</v>
      </c>
      <c r="L49" s="15">
        <v>2473927.4</v>
      </c>
      <c r="M49" s="17">
        <v>2473.9</v>
      </c>
    </row>
    <row r="50" spans="1:13" s="2" customFormat="1" ht="33" customHeight="1" x14ac:dyDescent="0.3">
      <c r="A50" s="13">
        <v>31</v>
      </c>
      <c r="B50" s="11" t="s">
        <v>68</v>
      </c>
      <c r="C50" s="15">
        <v>1381</v>
      </c>
      <c r="D50" s="15">
        <v>21</v>
      </c>
      <c r="E50" s="15">
        <v>29001</v>
      </c>
      <c r="F50" s="16">
        <v>0</v>
      </c>
      <c r="G50" s="16">
        <v>0</v>
      </c>
      <c r="H50" s="16">
        <v>1355</v>
      </c>
      <c r="I50" s="15">
        <v>3144.33</v>
      </c>
      <c r="J50" s="15">
        <v>42605.67</v>
      </c>
      <c r="K50" s="15">
        <v>12909.52</v>
      </c>
      <c r="L50" s="15">
        <v>4303172.8199999994</v>
      </c>
      <c r="M50" s="17">
        <v>4303.2</v>
      </c>
    </row>
    <row r="51" spans="1:13" s="2" customFormat="1" ht="33" customHeight="1" x14ac:dyDescent="0.3">
      <c r="A51" s="13">
        <v>32</v>
      </c>
      <c r="B51" s="11" t="s">
        <v>69</v>
      </c>
      <c r="C51" s="15">
        <v>1381</v>
      </c>
      <c r="D51" s="15">
        <v>21</v>
      </c>
      <c r="E51" s="15">
        <v>29001</v>
      </c>
      <c r="F51" s="16">
        <v>0</v>
      </c>
      <c r="G51" s="16">
        <v>0</v>
      </c>
      <c r="H51" s="16">
        <v>846</v>
      </c>
      <c r="I51" s="15">
        <v>3144.33</v>
      </c>
      <c r="J51" s="15">
        <v>26601.03</v>
      </c>
      <c r="K51" s="15">
        <v>8060.11</v>
      </c>
      <c r="L51" s="15">
        <v>2686704.21</v>
      </c>
      <c r="M51" s="17">
        <v>2686.7000000000003</v>
      </c>
    </row>
    <row r="52" spans="1:13" s="2" customFormat="1" ht="33" customHeight="1" x14ac:dyDescent="0.3">
      <c r="A52" s="13">
        <v>33</v>
      </c>
      <c r="B52" s="11" t="s">
        <v>70</v>
      </c>
      <c r="C52" s="15">
        <v>1381</v>
      </c>
      <c r="D52" s="15">
        <v>21</v>
      </c>
      <c r="E52" s="15">
        <v>29001</v>
      </c>
      <c r="F52" s="16">
        <v>0</v>
      </c>
      <c r="G52" s="16">
        <v>0</v>
      </c>
      <c r="H52" s="16">
        <v>860</v>
      </c>
      <c r="I52" s="15">
        <v>3144.33</v>
      </c>
      <c r="J52" s="15">
        <v>27041.24</v>
      </c>
      <c r="K52" s="15">
        <v>8193.5</v>
      </c>
      <c r="L52" s="15">
        <v>2731165.04</v>
      </c>
      <c r="M52" s="17">
        <v>2731.2000000000003</v>
      </c>
    </row>
    <row r="53" spans="1:13" s="2" customFormat="1" ht="33" customHeight="1" x14ac:dyDescent="0.3">
      <c r="A53" s="13">
        <v>34</v>
      </c>
      <c r="B53" s="11" t="s">
        <v>71</v>
      </c>
      <c r="C53" s="15">
        <v>1381</v>
      </c>
      <c r="D53" s="15">
        <v>21</v>
      </c>
      <c r="E53" s="15">
        <v>29001</v>
      </c>
      <c r="F53" s="16">
        <v>0</v>
      </c>
      <c r="G53" s="16">
        <v>0</v>
      </c>
      <c r="H53" s="16">
        <v>298</v>
      </c>
      <c r="I53" s="15">
        <v>3144.33</v>
      </c>
      <c r="J53" s="15">
        <v>9370.1</v>
      </c>
      <c r="K53" s="15">
        <v>2839.14</v>
      </c>
      <c r="L53" s="15">
        <v>946380.44</v>
      </c>
      <c r="M53" s="17">
        <v>946.40000000000009</v>
      </c>
    </row>
    <row r="54" spans="1:13" s="2" customFormat="1" ht="33" customHeight="1" x14ac:dyDescent="0.3">
      <c r="A54" s="13">
        <v>35</v>
      </c>
      <c r="B54" s="11" t="s">
        <v>72</v>
      </c>
      <c r="C54" s="15">
        <v>1381</v>
      </c>
      <c r="D54" s="15">
        <v>21</v>
      </c>
      <c r="E54" s="15">
        <v>29001</v>
      </c>
      <c r="F54" s="16">
        <v>0</v>
      </c>
      <c r="G54" s="16">
        <v>590</v>
      </c>
      <c r="H54" s="16">
        <v>660</v>
      </c>
      <c r="I54" s="15">
        <v>3144.33</v>
      </c>
      <c r="J54" s="15">
        <v>26936.43</v>
      </c>
      <c r="K54" s="15">
        <v>8161.74</v>
      </c>
      <c r="L54" s="15">
        <v>2720579.1300000004</v>
      </c>
      <c r="M54" s="17">
        <v>2720.6000000000004</v>
      </c>
    </row>
    <row r="55" spans="1:13" s="2" customFormat="1" ht="33" customHeight="1" x14ac:dyDescent="0.3">
      <c r="A55" s="13">
        <v>36</v>
      </c>
      <c r="B55" s="11" t="s">
        <v>73</v>
      </c>
      <c r="C55" s="15">
        <v>1381</v>
      </c>
      <c r="D55" s="15">
        <v>21</v>
      </c>
      <c r="E55" s="15">
        <v>29001</v>
      </c>
      <c r="F55" s="16">
        <v>0</v>
      </c>
      <c r="G55" s="16">
        <v>0</v>
      </c>
      <c r="H55" s="16">
        <v>1102</v>
      </c>
      <c r="I55" s="15">
        <v>3144.33</v>
      </c>
      <c r="J55" s="15">
        <v>34650.519999999997</v>
      </c>
      <c r="K55" s="15">
        <v>10499.11</v>
      </c>
      <c r="L55" s="15">
        <v>3499702.18</v>
      </c>
      <c r="M55" s="17">
        <v>3499.7000000000003</v>
      </c>
    </row>
    <row r="56" spans="1:13" s="2" customFormat="1" ht="33" customHeight="1" x14ac:dyDescent="0.3">
      <c r="A56" s="13">
        <v>37</v>
      </c>
      <c r="B56" s="11" t="s">
        <v>74</v>
      </c>
      <c r="C56" s="15">
        <v>1381</v>
      </c>
      <c r="D56" s="15">
        <v>21</v>
      </c>
      <c r="E56" s="15">
        <v>29001</v>
      </c>
      <c r="F56" s="16">
        <v>0</v>
      </c>
      <c r="G56" s="16">
        <v>0</v>
      </c>
      <c r="H56" s="16">
        <v>490</v>
      </c>
      <c r="I56" s="15">
        <v>3144.33</v>
      </c>
      <c r="J56" s="15">
        <v>15407.22</v>
      </c>
      <c r="K56" s="15">
        <v>4668.3900000000003</v>
      </c>
      <c r="L56" s="15">
        <v>1556128.92</v>
      </c>
      <c r="M56" s="17">
        <v>1556.1000000000001</v>
      </c>
    </row>
    <row r="57" spans="1:13" s="2" customFormat="1" ht="33" customHeight="1" x14ac:dyDescent="0.3">
      <c r="A57" s="13">
        <v>38</v>
      </c>
      <c r="B57" s="11" t="s">
        <v>75</v>
      </c>
      <c r="C57" s="15">
        <v>1381</v>
      </c>
      <c r="D57" s="15">
        <v>21</v>
      </c>
      <c r="E57" s="15">
        <v>29001</v>
      </c>
      <c r="F57" s="16">
        <v>0</v>
      </c>
      <c r="G57" s="16">
        <v>0</v>
      </c>
      <c r="H57" s="16">
        <v>338</v>
      </c>
      <c r="I57" s="15">
        <v>3144.33</v>
      </c>
      <c r="J57" s="15">
        <v>10627.84</v>
      </c>
      <c r="K57" s="15">
        <v>3220.23</v>
      </c>
      <c r="L57" s="15">
        <v>1073411.3800000001</v>
      </c>
      <c r="M57" s="17">
        <v>1073.4000000000001</v>
      </c>
    </row>
    <row r="58" spans="1:13" s="2" customFormat="1" ht="33" customHeight="1" x14ac:dyDescent="0.3">
      <c r="A58" s="13">
        <v>39</v>
      </c>
      <c r="B58" s="11" t="s">
        <v>76</v>
      </c>
      <c r="C58" s="15">
        <v>1381</v>
      </c>
      <c r="D58" s="15">
        <v>21</v>
      </c>
      <c r="E58" s="15">
        <v>29001</v>
      </c>
      <c r="F58" s="16">
        <v>0</v>
      </c>
      <c r="G58" s="16">
        <v>302</v>
      </c>
      <c r="H58" s="16">
        <v>696</v>
      </c>
      <c r="I58" s="15">
        <v>3144.33</v>
      </c>
      <c r="J58" s="15">
        <v>25049.83</v>
      </c>
      <c r="K58" s="15">
        <v>7590.1</v>
      </c>
      <c r="L58" s="15">
        <v>2530032.7300000004</v>
      </c>
      <c r="M58" s="17">
        <v>2530</v>
      </c>
    </row>
    <row r="59" spans="1:13" s="2" customFormat="1" ht="33" customHeight="1" x14ac:dyDescent="0.3">
      <c r="A59" s="13">
        <v>40</v>
      </c>
      <c r="B59" s="11" t="s">
        <v>77</v>
      </c>
      <c r="C59" s="15">
        <v>1381</v>
      </c>
      <c r="D59" s="15">
        <v>21</v>
      </c>
      <c r="E59" s="15">
        <v>29001</v>
      </c>
      <c r="F59" s="16">
        <v>0</v>
      </c>
      <c r="G59" s="16">
        <v>340</v>
      </c>
      <c r="H59" s="16">
        <v>726</v>
      </c>
      <c r="I59" s="15">
        <v>3144.33</v>
      </c>
      <c r="J59" s="15">
        <v>26391.41</v>
      </c>
      <c r="K59" s="15">
        <v>7996.6</v>
      </c>
      <c r="L59" s="15">
        <v>2665532.39</v>
      </c>
      <c r="M59" s="17">
        <v>2665.5</v>
      </c>
    </row>
    <row r="60" spans="1:13" s="2" customFormat="1" ht="33" customHeight="1" x14ac:dyDescent="0.3">
      <c r="A60" s="13">
        <v>41</v>
      </c>
      <c r="B60" s="11" t="s">
        <v>78</v>
      </c>
      <c r="C60" s="15">
        <v>1381</v>
      </c>
      <c r="D60" s="15">
        <v>21</v>
      </c>
      <c r="E60" s="15">
        <v>29001</v>
      </c>
      <c r="F60" s="16">
        <v>0</v>
      </c>
      <c r="G60" s="16">
        <v>0</v>
      </c>
      <c r="H60" s="16">
        <v>549</v>
      </c>
      <c r="I60" s="15">
        <v>3144.33</v>
      </c>
      <c r="J60" s="15">
        <v>17262.37</v>
      </c>
      <c r="K60" s="15">
        <v>5230.5</v>
      </c>
      <c r="L60" s="15">
        <v>1743499.54</v>
      </c>
      <c r="M60" s="17">
        <v>1743.5</v>
      </c>
    </row>
    <row r="61" spans="1:13" s="2" customFormat="1" ht="33" customHeight="1" x14ac:dyDescent="0.3">
      <c r="A61" s="13">
        <v>42</v>
      </c>
      <c r="B61" s="11" t="s">
        <v>79</v>
      </c>
      <c r="C61" s="15">
        <v>1381</v>
      </c>
      <c r="D61" s="15">
        <v>21</v>
      </c>
      <c r="E61" s="15">
        <v>29001</v>
      </c>
      <c r="F61" s="16">
        <v>0</v>
      </c>
      <c r="G61" s="16">
        <v>0</v>
      </c>
      <c r="H61" s="16">
        <v>550</v>
      </c>
      <c r="I61" s="15">
        <v>3144.33</v>
      </c>
      <c r="J61" s="15">
        <v>17293.82</v>
      </c>
      <c r="K61" s="15">
        <v>5240.03</v>
      </c>
      <c r="L61" s="15">
        <v>1746675.32</v>
      </c>
      <c r="M61" s="17">
        <v>1746.7</v>
      </c>
    </row>
  </sheetData>
  <mergeCells count="34">
    <mergeCell ref="A1:M1"/>
    <mergeCell ref="B2:M2"/>
    <mergeCell ref="A4:C4"/>
    <mergeCell ref="D4:L4"/>
    <mergeCell ref="A5:C5"/>
    <mergeCell ref="D5:L5"/>
    <mergeCell ref="A6:C6"/>
    <mergeCell ref="D6:L6"/>
    <mergeCell ref="A7:C7"/>
    <mergeCell ref="D7:L7"/>
    <mergeCell ref="A8:C8"/>
    <mergeCell ref="D8:L8"/>
    <mergeCell ref="A9:C9"/>
    <mergeCell ref="D9:L9"/>
    <mergeCell ref="A10:C10"/>
    <mergeCell ref="D10:L10"/>
    <mergeCell ref="A11:C11"/>
    <mergeCell ref="D11:L11"/>
    <mergeCell ref="A12:C12"/>
    <mergeCell ref="A14:M14"/>
    <mergeCell ref="A15:A17"/>
    <mergeCell ref="B15:B17"/>
    <mergeCell ref="C15:M15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M16:M17"/>
  </mergeCells>
  <pageMargins left="0.39370078740157483" right="3.937007874015748E-2" top="0.19685039370078741" bottom="0.19685039370078741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Субвенция  (2)</vt:lpstr>
      <vt:lpstr>'Субвенция  (2)'!Print_Area</vt:lpstr>
      <vt:lpstr>'Субвенция  (2)'!Заголовки_для_печати</vt:lpstr>
      <vt:lpstr>'Субвенция  (2)'!Область_печати</vt:lpstr>
    </vt:vector>
  </TitlesOfParts>
  <Company>МСР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Васякина</dc:creator>
  <cp:lastModifiedBy>Мотина Елена Ивановна</cp:lastModifiedBy>
  <cp:revision>2</cp:revision>
  <cp:lastPrinted>2025-10-31T11:00:38Z</cp:lastPrinted>
  <dcterms:created xsi:type="dcterms:W3CDTF">2015-04-28T10:47:00Z</dcterms:created>
  <dcterms:modified xsi:type="dcterms:W3CDTF">2025-10-31T11:05:28Z</dcterms:modified>
  <cp:version>1048576</cp:version>
</cp:coreProperties>
</file>